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80\22.10.2025-20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G23" i="1" l="1"/>
  <c r="A13" i="1" l="1"/>
  <c r="A14" i="1"/>
  <c r="A15" i="1" s="1"/>
  <c r="A12" i="1"/>
</calcChain>
</file>

<file path=xl/sharedStrings.xml><?xml version="1.0" encoding="utf-8"?>
<sst xmlns="http://schemas.openxmlformats.org/spreadsheetml/2006/main" count="81" uniqueCount="49">
  <si>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</si>
  <si>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</si>
  <si>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</si>
  <si>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</si>
  <si>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</si>
  <si>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</si>
  <si>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</si>
  <si>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</si>
  <si>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</si>
  <si>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</si>
  <si>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</si>
  <si>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</si>
  <si>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</si>
  <si>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</si>
  <si>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</si>
  <si>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</si>
  <si>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</si>
  <si>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</si>
  <si>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</si>
  <si>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</si>
  <si>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</si>
  <si>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</si>
  <si>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</si>
  <si>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VNK0900001</t>
  </si>
  <si>
    <t>НВЛ</t>
  </si>
  <si>
    <t>1085860</t>
  </si>
  <si>
    <t>Двутавр стальной горячекатаный №40Ш2 С345</t>
  </si>
  <si>
    <t>Т</t>
  </si>
  <si>
    <t>VNK1000001</t>
  </si>
  <si>
    <t>1128754</t>
  </si>
  <si>
    <t>Двутавр стальной горячекатаный №40К4 С345-3</t>
  </si>
  <si>
    <t>1145323</t>
  </si>
  <si>
    <t>Двутавр стальной горячекатаный №40Ш1 С345-3</t>
  </si>
  <si>
    <t>VNK1000002</t>
  </si>
  <si>
    <t>VNK1000003</t>
  </si>
  <si>
    <t>VNK1100001</t>
  </si>
  <si>
    <t>1418652</t>
  </si>
  <si>
    <t>Двутавр стальной горячекатаный №60Б2 С345-3</t>
  </si>
  <si>
    <t>VNK1100002</t>
  </si>
  <si>
    <t>DBV2300001</t>
  </si>
  <si>
    <t>1107945</t>
  </si>
  <si>
    <t>Двутавр стальной горячекатаный №16 С345</t>
  </si>
  <si>
    <t>DBV2300002</t>
  </si>
  <si>
    <t>DBV2400001</t>
  </si>
  <si>
    <t>1388163</t>
  </si>
  <si>
    <t>Прокат калиброванный шестигранный 46 ст40ХН</t>
  </si>
  <si>
    <t>Наименование лота:  "Металл и прокат черных металлов (двутавры, прокат калиброванный)"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</si>
  <si>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НВЛ-2023/180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</si>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</sst>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3" zoomScale="85" zoomScaleNormal="80" zoomScaleSheetLayoutView="85" workbookViewId="0">
      <selection activeCell="P25" sqref="P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46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47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48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0.215</v>
      </c>
      <c r="H12" s="37">
        <v>34187</v>
      </c>
      <c r="I12" s="26">
        <v>39820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2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0.442</v>
      </c>
      <c r="H13" s="37">
        <v>44307.57</v>
      </c>
      <c r="I13" s="26">
        <v>40352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0.23600000000000002</v>
      </c>
      <c r="H14" s="37">
        <v>23022</v>
      </c>
      <c r="I14" s="26">
        <v>40338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>1+A14</f>
        <v>4</v>
      </c>
      <c r="B15" s="24" t="s">
        <v>33</v>
      </c>
      <c r="C15" s="24" t="s">
        <v>24</v>
      </c>
      <c r="D15" s="24" t="s">
        <v>31</v>
      </c>
      <c r="E15" s="25" t="s">
        <v>32</v>
      </c>
      <c r="F15" s="24" t="s">
        <v>27</v>
      </c>
      <c r="G15" s="27">
        <v>5.7000000000000002E-2</v>
      </c>
      <c r="H15" s="37">
        <v>23022</v>
      </c>
      <c r="I15" s="26">
        <v>40338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ref="A16:A22" si="1">1+A15</f>
        <v>5</v>
      </c>
      <c r="B16" s="24" t="s">
        <v>34</v>
      </c>
      <c r="C16" s="24" t="s">
        <v>24</v>
      </c>
      <c r="D16" s="24" t="s">
        <v>31</v>
      </c>
      <c r="E16" s="25" t="s">
        <v>32</v>
      </c>
      <c r="F16" s="24" t="s">
        <v>27</v>
      </c>
      <c r="G16" s="27">
        <v>0.28999999999999998</v>
      </c>
      <c r="H16" s="37">
        <v>23022</v>
      </c>
      <c r="I16" s="26">
        <v>40338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1"/>
        <v>6</v>
      </c>
      <c r="B17" s="24" t="s">
        <v>35</v>
      </c>
      <c r="C17" s="24" t="s">
        <v>24</v>
      </c>
      <c r="D17" s="24" t="s">
        <v>31</v>
      </c>
      <c r="E17" s="25" t="s">
        <v>32</v>
      </c>
      <c r="F17" s="24" t="s">
        <v>27</v>
      </c>
      <c r="G17" s="27">
        <v>7.0000000000000001E-3</v>
      </c>
      <c r="H17" s="37">
        <v>119263.31</v>
      </c>
      <c r="I17" s="26">
        <v>40625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35</v>
      </c>
      <c r="C18" s="24" t="s">
        <v>24</v>
      </c>
      <c r="D18" s="24" t="s">
        <v>36</v>
      </c>
      <c r="E18" s="25" t="s">
        <v>37</v>
      </c>
      <c r="F18" s="24" t="s">
        <v>27</v>
      </c>
      <c r="G18" s="27">
        <v>1.8140000000000001</v>
      </c>
      <c r="H18" s="37">
        <v>50908.72</v>
      </c>
      <c r="I18" s="26">
        <v>40842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38</v>
      </c>
      <c r="C19" s="24" t="s">
        <v>24</v>
      </c>
      <c r="D19" s="24" t="s">
        <v>31</v>
      </c>
      <c r="E19" s="25" t="s">
        <v>32</v>
      </c>
      <c r="F19" s="24" t="s">
        <v>27</v>
      </c>
      <c r="G19" s="27">
        <v>0.16600000000000001</v>
      </c>
      <c r="H19" s="37">
        <v>125397.63</v>
      </c>
      <c r="I19" s="26">
        <v>40690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39</v>
      </c>
      <c r="C20" s="24" t="s">
        <v>24</v>
      </c>
      <c r="D20" s="24" t="s">
        <v>40</v>
      </c>
      <c r="E20" s="25" t="s">
        <v>41</v>
      </c>
      <c r="F20" s="24" t="s">
        <v>27</v>
      </c>
      <c r="G20" s="27">
        <v>2E-3</v>
      </c>
      <c r="H20" s="37">
        <v>103538.33</v>
      </c>
      <c r="I20" s="26">
        <v>42979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42</v>
      </c>
      <c r="C21" s="24" t="s">
        <v>24</v>
      </c>
      <c r="D21" s="24" t="s">
        <v>40</v>
      </c>
      <c r="E21" s="25" t="s">
        <v>41</v>
      </c>
      <c r="F21" s="24" t="s">
        <v>27</v>
      </c>
      <c r="G21" s="27">
        <v>7.2999999999999995E-2</v>
      </c>
      <c r="H21" s="37">
        <v>103536.42</v>
      </c>
      <c r="I21" s="26">
        <v>42979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43</v>
      </c>
      <c r="C22" s="24" t="s">
        <v>24</v>
      </c>
      <c r="D22" s="24" t="s">
        <v>44</v>
      </c>
      <c r="E22" s="25" t="s">
        <v>45</v>
      </c>
      <c r="F22" s="24" t="s">
        <v>27</v>
      </c>
      <c r="G22" s="27">
        <v>0.19700000000000001</v>
      </c>
      <c r="H22" s="37">
        <v>52019</v>
      </c>
      <c r="I22" s="26">
        <v>40811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8.75" customHeight="1" x14ac:dyDescent="0.2">
      <c r="A23" s="30"/>
      <c r="B23" s="35" t="s">
        <v>21</v>
      </c>
      <c r="C23" s="31"/>
      <c r="D23" s="31"/>
      <c r="E23" s="32"/>
      <c r="F23" s="36"/>
      <c r="G23" s="36">
        <f>SUM(G12:G22)</f>
        <v>3.4989999999999997</v>
      </c>
      <c r="H23" s="33"/>
      <c r="I23" s="34"/>
      <c r="J23" s="29"/>
      <c r="K23" s="21"/>
      <c r="L23" s="21"/>
      <c r="M23" s="21"/>
      <c r="N23" s="21"/>
      <c r="O23" s="21"/>
      <c r="P23" s="21"/>
      <c r="Q23" s="21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2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7</v>
      </c>
      <c r="B25" s="40"/>
      <c r="C25" s="40"/>
      <c r="D25" s="40"/>
      <c r="E25" s="41"/>
      <c r="F25" s="52" t="s">
        <v>13</v>
      </c>
      <c r="G25" s="52"/>
      <c r="H25" s="52"/>
      <c r="I25" s="52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8</v>
      </c>
      <c r="B26" s="40"/>
      <c r="C26" s="40"/>
      <c r="D26" s="40"/>
      <c r="E26" s="41"/>
      <c r="F26" s="42" t="s">
        <v>12</v>
      </c>
      <c r="G26" s="42"/>
      <c r="H26" s="42"/>
      <c r="I26" s="42"/>
      <c r="Q26" s="12"/>
    </row>
    <row r="27" spans="1:17" s="4" customFormat="1" ht="33.75" customHeight="1" x14ac:dyDescent="0.25">
      <c r="A27" s="39" t="s">
        <v>14</v>
      </c>
      <c r="B27" s="40"/>
      <c r="C27" s="40"/>
      <c r="D27" s="40"/>
      <c r="E27" s="41"/>
      <c r="F27" s="42" t="s">
        <v>11</v>
      </c>
      <c r="G27" s="42"/>
      <c r="H27" s="42"/>
      <c r="I27" s="42"/>
      <c r="Q27" s="12"/>
    </row>
    <row r="28" spans="1:17" ht="121.5" customHeight="1" x14ac:dyDescent="0.25">
      <c r="A28" s="46" t="s">
        <v>16</v>
      </c>
      <c r="B28" s="47"/>
      <c r="C28" s="47"/>
      <c r="D28" s="47"/>
      <c r="E28" s="48"/>
      <c r="F28" s="49" t="s">
        <v>17</v>
      </c>
      <c r="G28" s="49"/>
      <c r="H28" s="49"/>
      <c r="I28" s="49"/>
    </row>
    <row r="29" spans="1:17" ht="43.5" customHeight="1" x14ac:dyDescent="0.3">
      <c r="A29" s="38"/>
      <c r="B29" s="38"/>
      <c r="C29" s="38"/>
      <c r="D29" s="38"/>
      <c r="E29" s="38"/>
      <c r="F29" s="50"/>
      <c r="G29" s="50"/>
      <c r="H29" s="50"/>
      <c r="I29" s="50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3"/>
      <c r="B32" s="23"/>
    </row>
    <row r="33" spans="1:2" ht="15.75" x14ac:dyDescent="0.25">
      <c r="A33" s="23"/>
      <c r="B33" s="23"/>
    </row>
  </sheetData>
  <mergeCells count="19"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9:E29"/>
    <mergeCell ref="A27:E27"/>
    <mergeCell ref="F27:I27"/>
    <mergeCell ref="A24:I24"/>
    <mergeCell ref="A26:E26"/>
    <mergeCell ref="F26:I26"/>
    <mergeCell ref="A28:E28"/>
    <mergeCell ref="F28:I28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2025-10-22T07:39:17Z</dcterms:modified>
</cp:coreProperties>
</file>